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95AA3524-A225-4967-BCD2-CE685555185F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1" l="1"/>
  <c r="E22" i="1"/>
  <c r="F25" i="1"/>
  <c r="G25" i="1" l="1"/>
  <c r="F20" i="1"/>
  <c r="G20" i="1"/>
  <c r="E20" i="1"/>
  <c r="G30" i="1" l="1"/>
  <c r="E13" i="1"/>
  <c r="E25" i="1"/>
  <c r="G34" i="1"/>
  <c r="F34" i="1"/>
  <c r="E34" i="1"/>
  <c r="G32" i="1"/>
  <c r="F32" i="1"/>
  <c r="E32" i="1"/>
  <c r="F30" i="1"/>
  <c r="E30" i="1"/>
  <c r="G22" i="1"/>
  <c r="F22" i="1"/>
  <c r="G18" i="1"/>
  <c r="F18" i="1"/>
  <c r="E18" i="1"/>
  <c r="G13" i="1"/>
  <c r="F13" i="1"/>
  <c r="E37" i="1" l="1"/>
  <c r="F37" i="1"/>
  <c r="G37" i="1"/>
</calcChain>
</file>

<file path=xl/sharedStrings.xml><?xml version="1.0" encoding="utf-8"?>
<sst xmlns="http://schemas.openxmlformats.org/spreadsheetml/2006/main" count="62" uniqueCount="61">
  <si>
    <t>01 00</t>
  </si>
  <si>
    <t>Функционирование высшего должностного лица субъекта Российской Федерации и  муниципального образования</t>
  </si>
  <si>
    <t>01 02</t>
  </si>
  <si>
    <t>Функционирование  Правительства Российской Федерации, высших исполнительных органов государственных власти субъектов Российской Федерации, местных администраций</t>
  </si>
  <si>
    <t>01 04</t>
  </si>
  <si>
    <t>01 11</t>
  </si>
  <si>
    <t>Другие общегосударственные вопросы</t>
  </si>
  <si>
    <t>01 13</t>
  </si>
  <si>
    <t>02  00</t>
  </si>
  <si>
    <t>Мобилизационная и вневойсковая подготовка</t>
  </si>
  <si>
    <t>02  03</t>
  </si>
  <si>
    <t>03  00</t>
  </si>
  <si>
    <t>03  10</t>
  </si>
  <si>
    <t>04  00</t>
  </si>
  <si>
    <t>04  09</t>
  </si>
  <si>
    <t xml:space="preserve"> ЖИЛИЩНО-КОММУНАЛЬНОЕ ХОЗЯЙСТВО    </t>
  </si>
  <si>
    <t>05 00</t>
  </si>
  <si>
    <t>Коммунальное хозяйство</t>
  </si>
  <si>
    <t>05 02</t>
  </si>
  <si>
    <t>Благоустройство</t>
  </si>
  <si>
    <t>05 03</t>
  </si>
  <si>
    <t>08 00</t>
  </si>
  <si>
    <t>Культура</t>
  </si>
  <si>
    <t>08 01</t>
  </si>
  <si>
    <t>10 00</t>
  </si>
  <si>
    <t>Пенсионное обеспечение</t>
  </si>
  <si>
    <t>10 01</t>
  </si>
  <si>
    <t>11 00</t>
  </si>
  <si>
    <t xml:space="preserve">ОБЩЕГОСУДАРСТВЕННЫЕ   ВОПРОСЫ        </t>
  </si>
  <si>
    <t>Резервные фонды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</si>
  <si>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</si>
  <si>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</si>
  <si>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</si>
  <si>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</si>
  <si>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КУЛЬТУРА, КИНЕМАТОГРАФИЯ</t>
  </si>
  <si>
    <t>СОЦИАЛЬНАЯ ПОЛИТИКА</t>
  </si>
  <si>
    <t xml:space="preserve">Условно утвержденные расходы </t>
  </si>
  <si>
    <t>Всего</t>
  </si>
  <si>
    <t>(тыс.рублей)</t>
  </si>
  <si>
    <t>№ строки</t>
  </si>
  <si>
    <t>Наименование показателя бюджетной классификации</t>
  </si>
  <si>
    <t>Раздел- подраздел</t>
  </si>
  <si>
    <t>ФИЗИЧЕСКАЯ КУЛЬТУРА И СПОРТ</t>
  </si>
  <si>
    <t>11 01</t>
  </si>
  <si>
    <t>Физическая культура</t>
  </si>
  <si>
    <t>Защита населения и территории от чрезвычайных ситуаций природного и техногенного характера,  пожарная безопасность</t>
  </si>
  <si>
    <t>сумма на 2025 год</t>
  </si>
  <si>
    <t>сумма на 2026 год</t>
  </si>
  <si>
    <t xml:space="preserve">Распределение бюджетных ассигнований   по разделам и подразделам бюджетной  классификации расходов Ильинского сельсовета на 2025 год  и плановый период 2026-2027годов   </t>
  </si>
  <si>
    <t>сумма на 2027 год</t>
  </si>
  <si>
    <t>04  12</t>
  </si>
  <si>
    <t>Другие вопросы в области национальной экономики</t>
  </si>
  <si>
    <t>06  00</t>
  </si>
  <si>
    <t>06  05</t>
  </si>
  <si>
    <t>Охрана окружающей среды</t>
  </si>
  <si>
    <t>Другие вопросы в области охраны окружающей среды</t>
  </si>
  <si>
    <t xml:space="preserve">к решению </t>
  </si>
  <si>
    <t xml:space="preserve">к   решению </t>
  </si>
  <si>
    <t>от 12.12.2024 г. №42-128р</t>
  </si>
  <si>
    <t>Приложение 3</t>
  </si>
  <si>
    <t>от 23.12.2025 г. № 9-67р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</si>
</sst>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164" fontId="1" fillId="0" borderId="0" xfId="0" applyNumberFormat="1" applyFont="1" applyAlignment="1">
      <alignment horizontal="right" vertical="top" wrapText="1"/>
    </xf>
    <xf numFmtId="164" fontId="0" fillId="0" borderId="0" xfId="0" applyNumberFormat="1"/>
    <xf numFmtId="0" fontId="3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0" fontId="0" fillId="0" borderId="0" xfId="0" applyFont="1"/>
    <xf numFmtId="0" fontId="7" fillId="0" borderId="0" xfId="1" applyFont="1" applyAlignment="1"/>
    <xf numFmtId="0" fontId="7" fillId="0" borderId="0" xfId="1" applyFont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0" xfId="1" applyFont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0" fillId="0" borderId="0" xfId="0" applyAlignme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9"/>
  <sheetViews>
    <sheetView tabSelected="1" workbookViewId="0">
      <selection activeCell="E5" sqref="E5"/>
    </sheetView>
  </sheetViews>
  <sheetFormatPr defaultRowHeight="15" x14ac:dyDescent="0.25"/>
  <cols>
    <col min="1" max="1" width="7" customWidth="1"/>
    <col min="2" max="2" width="5" customWidth="1"/>
    <col min="3" max="3" width="36.85546875" customWidth="1"/>
    <col min="4" max="4" width="8.7109375" customWidth="1"/>
  </cols>
  <sheetData>
    <row r="1" spans="2:10" x14ac:dyDescent="0.25">
      <c r="F1" s="22" t="s">
        <v>59</v>
      </c>
      <c r="G1" s="22"/>
      <c r="H1" s="17"/>
      <c r="I1" s="17"/>
    </row>
    <row r="2" spans="2:10" x14ac:dyDescent="0.25">
      <c r="F2" s="22" t="s">
        <v>56</v>
      </c>
      <c r="G2" s="22"/>
      <c r="H2" s="22"/>
      <c r="I2" s="22"/>
    </row>
    <row r="3" spans="2:10" ht="15" customHeight="1" x14ac:dyDescent="0.25">
      <c r="F3" s="22" t="s">
        <v>60</v>
      </c>
      <c r="G3" s="32"/>
      <c r="H3" s="32"/>
      <c r="I3" s="32"/>
      <c r="J3" s="32"/>
    </row>
    <row r="4" spans="2:10" x14ac:dyDescent="0.25">
      <c r="F4" s="18"/>
      <c r="G4" s="18"/>
      <c r="H4" s="18"/>
      <c r="I4" s="18"/>
    </row>
    <row r="5" spans="2:10" x14ac:dyDescent="0.25">
      <c r="F5" s="23" t="s">
        <v>59</v>
      </c>
      <c r="G5" s="23"/>
      <c r="H5" s="19"/>
      <c r="I5" s="19"/>
    </row>
    <row r="6" spans="2:10" x14ac:dyDescent="0.25">
      <c r="F6" s="20" t="s">
        <v>57</v>
      </c>
      <c r="G6" s="20"/>
      <c r="H6" s="20"/>
      <c r="I6" s="20"/>
    </row>
    <row r="7" spans="2:10" x14ac:dyDescent="0.25">
      <c r="C7" s="15"/>
      <c r="D7" s="15"/>
      <c r="E7" s="15"/>
      <c r="F7" s="21" t="s">
        <v>58</v>
      </c>
      <c r="G7" s="20"/>
      <c r="H7" s="20"/>
      <c r="I7" s="20"/>
    </row>
    <row r="8" spans="2:10" ht="18" customHeight="1" x14ac:dyDescent="0.25">
      <c r="C8" s="3"/>
      <c r="D8" s="16"/>
      <c r="E8" s="16"/>
      <c r="F8" s="16"/>
      <c r="G8" s="16"/>
    </row>
    <row r="9" spans="2:10" ht="44.25" customHeight="1" x14ac:dyDescent="0.25">
      <c r="C9" s="26" t="s">
        <v>48</v>
      </c>
      <c r="D9" s="26"/>
      <c r="E9" s="26"/>
      <c r="F9" s="26"/>
      <c r="G9" s="26"/>
    </row>
    <row r="10" spans="2:10" x14ac:dyDescent="0.25">
      <c r="C10" s="1"/>
      <c r="D10" s="2"/>
      <c r="E10" s="1"/>
      <c r="F10" s="31" t="s">
        <v>38</v>
      </c>
      <c r="G10" s="31"/>
    </row>
    <row r="11" spans="2:10" s="4" customFormat="1" x14ac:dyDescent="0.25">
      <c r="B11" s="24" t="s">
        <v>39</v>
      </c>
      <c r="C11" s="27" t="s">
        <v>40</v>
      </c>
      <c r="D11" s="28" t="s">
        <v>41</v>
      </c>
      <c r="E11" s="29" t="s">
        <v>46</v>
      </c>
      <c r="F11" s="29" t="s">
        <v>47</v>
      </c>
      <c r="G11" s="29" t="s">
        <v>49</v>
      </c>
    </row>
    <row r="12" spans="2:10" s="4" customFormat="1" ht="30" customHeight="1" x14ac:dyDescent="0.25">
      <c r="B12" s="25"/>
      <c r="C12" s="27"/>
      <c r="D12" s="28"/>
      <c r="E12" s="30"/>
      <c r="F12" s="30"/>
      <c r="G12" s="30"/>
    </row>
    <row r="13" spans="2:10" ht="36.75" customHeight="1" x14ac:dyDescent="0.25">
      <c r="B13" s="7">
        <v>1</v>
      </c>
      <c r="C13" s="8" t="s">
        <v>28</v>
      </c>
      <c r="D13" s="9" t="s">
        <v>0</v>
      </c>
      <c r="E13" s="10">
        <f>E14+E15+E16+E17</f>
        <v>7922.8</v>
      </c>
      <c r="F13" s="10">
        <f>F14+F15+F16+F17</f>
        <v>5737.9</v>
      </c>
      <c r="G13" s="10">
        <f>G14+G15+G16+G17</f>
        <v>5610.3</v>
      </c>
    </row>
    <row r="14" spans="2:10" ht="69" customHeight="1" x14ac:dyDescent="0.25">
      <c r="B14" s="7">
        <v>2</v>
      </c>
      <c r="C14" s="8" t="s">
        <v>1</v>
      </c>
      <c r="D14" s="9" t="s">
        <v>2</v>
      </c>
      <c r="E14" s="10">
        <v>1218.7</v>
      </c>
      <c r="F14" s="10">
        <v>1160.3</v>
      </c>
      <c r="G14" s="10">
        <v>1160.3</v>
      </c>
    </row>
    <row r="15" spans="2:10" ht="92.25" customHeight="1" x14ac:dyDescent="0.25">
      <c r="B15" s="7">
        <v>3</v>
      </c>
      <c r="C15" s="8" t="s">
        <v>3</v>
      </c>
      <c r="D15" s="11" t="s">
        <v>4</v>
      </c>
      <c r="E15" s="12">
        <v>6698</v>
      </c>
      <c r="F15" s="12">
        <v>4572.2</v>
      </c>
      <c r="G15" s="12">
        <v>4444.6000000000004</v>
      </c>
    </row>
    <row r="16" spans="2:10" x14ac:dyDescent="0.25">
      <c r="B16" s="7">
        <v>4</v>
      </c>
      <c r="C16" s="8" t="s">
        <v>29</v>
      </c>
      <c r="D16" s="11" t="s">
        <v>5</v>
      </c>
      <c r="E16" s="12">
        <v>0</v>
      </c>
      <c r="F16" s="12">
        <v>0</v>
      </c>
      <c r="G16" s="12">
        <v>0</v>
      </c>
    </row>
    <row r="17" spans="2:7" ht="29.25" customHeight="1" x14ac:dyDescent="0.25">
      <c r="B17" s="7">
        <v>5</v>
      </c>
      <c r="C17" s="8" t="s">
        <v>6</v>
      </c>
      <c r="D17" s="11" t="s">
        <v>7</v>
      </c>
      <c r="E17" s="12">
        <v>6.1</v>
      </c>
      <c r="F17" s="12">
        <v>5.4</v>
      </c>
      <c r="G17" s="12">
        <v>5.4</v>
      </c>
    </row>
    <row r="18" spans="2:7" ht="24.75" customHeight="1" x14ac:dyDescent="0.25">
      <c r="B18" s="7">
        <v>6</v>
      </c>
      <c r="C18" s="8" t="s">
        <v>30</v>
      </c>
      <c r="D18" s="11" t="s">
        <v>8</v>
      </c>
      <c r="E18" s="12">
        <f>E19</f>
        <v>185.7</v>
      </c>
      <c r="F18" s="12">
        <f>F19</f>
        <v>209.4</v>
      </c>
      <c r="G18" s="12">
        <f>G19</f>
        <v>0</v>
      </c>
    </row>
    <row r="19" spans="2:7" ht="36" customHeight="1" x14ac:dyDescent="0.25">
      <c r="B19" s="7">
        <v>7</v>
      </c>
      <c r="C19" s="8" t="s">
        <v>9</v>
      </c>
      <c r="D19" s="11" t="s">
        <v>10</v>
      </c>
      <c r="E19" s="12">
        <v>185.7</v>
      </c>
      <c r="F19" s="12">
        <v>209.4</v>
      </c>
      <c r="G19" s="12">
        <v>0</v>
      </c>
    </row>
    <row r="20" spans="2:7" ht="48" customHeight="1" x14ac:dyDescent="0.25">
      <c r="B20" s="7">
        <v>8</v>
      </c>
      <c r="C20" s="8" t="s">
        <v>31</v>
      </c>
      <c r="D20" s="11" t="s">
        <v>11</v>
      </c>
      <c r="E20" s="12">
        <f>E21</f>
        <v>155.6</v>
      </c>
      <c r="F20" s="12">
        <f t="shared" ref="F20:G20" si="0">F21</f>
        <v>0</v>
      </c>
      <c r="G20" s="12">
        <f t="shared" si="0"/>
        <v>0</v>
      </c>
    </row>
    <row r="21" spans="2:7" ht="58.5" customHeight="1" x14ac:dyDescent="0.25">
      <c r="B21" s="7">
        <v>9</v>
      </c>
      <c r="C21" s="8" t="s">
        <v>45</v>
      </c>
      <c r="D21" s="11" t="s">
        <v>12</v>
      </c>
      <c r="E21" s="12">
        <v>155.6</v>
      </c>
      <c r="F21" s="12">
        <v>0</v>
      </c>
      <c r="G21" s="12">
        <v>0</v>
      </c>
    </row>
    <row r="22" spans="2:7" ht="15" customHeight="1" x14ac:dyDescent="0.25">
      <c r="B22" s="7">
        <v>10</v>
      </c>
      <c r="C22" s="8" t="s">
        <v>32</v>
      </c>
      <c r="D22" s="11" t="s">
        <v>13</v>
      </c>
      <c r="E22" s="12">
        <f>E23+E24</f>
        <v>913.1</v>
      </c>
      <c r="F22" s="12">
        <f>F23</f>
        <v>536.4</v>
      </c>
      <c r="G22" s="12">
        <f>G23</f>
        <v>557.79999999999995</v>
      </c>
    </row>
    <row r="23" spans="2:7" ht="23.25" customHeight="1" x14ac:dyDescent="0.25">
      <c r="B23" s="7">
        <v>11</v>
      </c>
      <c r="C23" s="8" t="s">
        <v>33</v>
      </c>
      <c r="D23" s="11" t="s">
        <v>14</v>
      </c>
      <c r="E23" s="12">
        <v>874.2</v>
      </c>
      <c r="F23" s="12">
        <v>536.4</v>
      </c>
      <c r="G23" s="12">
        <v>557.79999999999995</v>
      </c>
    </row>
    <row r="24" spans="2:7" ht="36.75" customHeight="1" x14ac:dyDescent="0.25">
      <c r="B24" s="7"/>
      <c r="C24" s="8" t="s">
        <v>51</v>
      </c>
      <c r="D24" s="11" t="s">
        <v>50</v>
      </c>
      <c r="E24" s="12">
        <v>38.9</v>
      </c>
      <c r="F24" s="12">
        <v>0</v>
      </c>
      <c r="G24" s="12">
        <v>0</v>
      </c>
    </row>
    <row r="25" spans="2:7" ht="30" customHeight="1" x14ac:dyDescent="0.25">
      <c r="B25" s="7">
        <v>12</v>
      </c>
      <c r="C25" s="8" t="s">
        <v>15</v>
      </c>
      <c r="D25" s="11" t="s">
        <v>16</v>
      </c>
      <c r="E25" s="12">
        <f>E26+E27</f>
        <v>615.5</v>
      </c>
      <c r="F25" s="12">
        <f>F27</f>
        <v>19.2</v>
      </c>
      <c r="G25" s="12">
        <f t="shared" ref="G25" si="1">G26+G27</f>
        <v>19.2</v>
      </c>
    </row>
    <row r="26" spans="2:7" ht="22.5" customHeight="1" x14ac:dyDescent="0.25">
      <c r="B26" s="7">
        <v>13</v>
      </c>
      <c r="C26" s="8" t="s">
        <v>17</v>
      </c>
      <c r="D26" s="11" t="s">
        <v>18</v>
      </c>
      <c r="E26" s="12">
        <v>2</v>
      </c>
      <c r="F26" s="12">
        <v>0</v>
      </c>
      <c r="G26" s="12">
        <v>0</v>
      </c>
    </row>
    <row r="27" spans="2:7" x14ac:dyDescent="0.25">
      <c r="B27" s="7">
        <v>14</v>
      </c>
      <c r="C27" s="8" t="s">
        <v>19</v>
      </c>
      <c r="D27" s="11" t="s">
        <v>20</v>
      </c>
      <c r="E27" s="12">
        <v>613.5</v>
      </c>
      <c r="F27" s="12">
        <v>19.2</v>
      </c>
      <c r="G27" s="12">
        <v>19.2</v>
      </c>
    </row>
    <row r="28" spans="2:7" x14ac:dyDescent="0.25">
      <c r="B28" s="7"/>
      <c r="C28" s="8" t="s">
        <v>54</v>
      </c>
      <c r="D28" s="11" t="s">
        <v>52</v>
      </c>
      <c r="E28" s="12">
        <f>E29</f>
        <v>1181.4000000000001</v>
      </c>
      <c r="F28" s="12">
        <v>0</v>
      </c>
      <c r="G28" s="12">
        <v>0</v>
      </c>
    </row>
    <row r="29" spans="2:7" ht="30" x14ac:dyDescent="0.25">
      <c r="B29" s="7"/>
      <c r="C29" s="8" t="s">
        <v>55</v>
      </c>
      <c r="D29" s="11" t="s">
        <v>53</v>
      </c>
      <c r="E29" s="12">
        <v>1181.4000000000001</v>
      </c>
      <c r="F29" s="12">
        <v>0</v>
      </c>
      <c r="G29" s="12">
        <v>0</v>
      </c>
    </row>
    <row r="30" spans="2:7" ht="30" customHeight="1" x14ac:dyDescent="0.25">
      <c r="B30" s="7">
        <v>15</v>
      </c>
      <c r="C30" s="8" t="s">
        <v>34</v>
      </c>
      <c r="D30" s="11" t="s">
        <v>21</v>
      </c>
      <c r="E30" s="12">
        <f>E31</f>
        <v>1070.3</v>
      </c>
      <c r="F30" s="12">
        <f>F31</f>
        <v>0</v>
      </c>
      <c r="G30" s="12">
        <f>G31</f>
        <v>0</v>
      </c>
    </row>
    <row r="31" spans="2:7" x14ac:dyDescent="0.25">
      <c r="B31" s="7">
        <v>16</v>
      </c>
      <c r="C31" s="8" t="s">
        <v>22</v>
      </c>
      <c r="D31" s="11" t="s">
        <v>23</v>
      </c>
      <c r="E31" s="12">
        <v>1070.3</v>
      </c>
      <c r="F31" s="12">
        <v>0</v>
      </c>
      <c r="G31" s="12">
        <v>0</v>
      </c>
    </row>
    <row r="32" spans="2:7" ht="20.25" customHeight="1" x14ac:dyDescent="0.25">
      <c r="B32" s="7">
        <v>17</v>
      </c>
      <c r="C32" s="8" t="s">
        <v>35</v>
      </c>
      <c r="D32" s="11" t="s">
        <v>24</v>
      </c>
      <c r="E32" s="12">
        <f>E33</f>
        <v>172</v>
      </c>
      <c r="F32" s="12">
        <f>F33</f>
        <v>0</v>
      </c>
      <c r="G32" s="12">
        <f>G33</f>
        <v>0</v>
      </c>
    </row>
    <row r="33" spans="2:8" ht="19.5" customHeight="1" x14ac:dyDescent="0.25">
      <c r="B33" s="7">
        <v>18</v>
      </c>
      <c r="C33" s="8" t="s">
        <v>25</v>
      </c>
      <c r="D33" s="11" t="s">
        <v>26</v>
      </c>
      <c r="E33" s="12">
        <v>172</v>
      </c>
      <c r="F33" s="12">
        <v>0</v>
      </c>
      <c r="G33" s="12">
        <v>0</v>
      </c>
    </row>
    <row r="34" spans="2:8" ht="28.5" customHeight="1" x14ac:dyDescent="0.25">
      <c r="B34" s="7">
        <v>19</v>
      </c>
      <c r="C34" s="8" t="s">
        <v>42</v>
      </c>
      <c r="D34" s="11" t="s">
        <v>27</v>
      </c>
      <c r="E34" s="12">
        <f>E35</f>
        <v>388.2</v>
      </c>
      <c r="F34" s="12">
        <f>F35</f>
        <v>0</v>
      </c>
      <c r="G34" s="12">
        <f>G35</f>
        <v>0</v>
      </c>
    </row>
    <row r="35" spans="2:8" ht="16.5" customHeight="1" x14ac:dyDescent="0.25">
      <c r="B35" s="7">
        <v>20</v>
      </c>
      <c r="C35" s="8" t="s">
        <v>44</v>
      </c>
      <c r="D35" s="11" t="s">
        <v>43</v>
      </c>
      <c r="E35" s="12">
        <v>388.2</v>
      </c>
      <c r="F35" s="12">
        <v>0</v>
      </c>
      <c r="G35" s="12">
        <v>0</v>
      </c>
    </row>
    <row r="36" spans="2:8" ht="20.25" customHeight="1" x14ac:dyDescent="0.25">
      <c r="B36" s="7">
        <v>21</v>
      </c>
      <c r="C36" s="8" t="s">
        <v>36</v>
      </c>
      <c r="D36" s="11"/>
      <c r="E36" s="12"/>
      <c r="F36" s="12">
        <v>161.9</v>
      </c>
      <c r="G36" s="12">
        <v>326.7</v>
      </c>
    </row>
    <row r="37" spans="2:8" x14ac:dyDescent="0.25">
      <c r="B37" s="6"/>
      <c r="C37" s="5" t="s">
        <v>37</v>
      </c>
      <c r="D37" s="11"/>
      <c r="E37" s="12">
        <f>E13+E18+E20+E22+E25+E30+E32+E35+E28</f>
        <v>12604.6</v>
      </c>
      <c r="F37" s="12">
        <f>F13+F18+F20+F22+F25+F30+F32+F35+F36</f>
        <v>6664.7999999999984</v>
      </c>
      <c r="G37" s="12">
        <f>G13+G18+G20+G22+G25+G30+G32+G35+G36</f>
        <v>6514</v>
      </c>
      <c r="H37" s="13"/>
    </row>
    <row r="39" spans="2:8" x14ac:dyDescent="0.25">
      <c r="F39" s="14"/>
    </row>
  </sheetData>
  <mergeCells count="12">
    <mergeCell ref="F1:G1"/>
    <mergeCell ref="F2:I2"/>
    <mergeCell ref="F5:G5"/>
    <mergeCell ref="B11:B12"/>
    <mergeCell ref="C9:G9"/>
    <mergeCell ref="C11:C12"/>
    <mergeCell ref="D11:D12"/>
    <mergeCell ref="E11:E12"/>
    <mergeCell ref="F11:F12"/>
    <mergeCell ref="G11:G12"/>
    <mergeCell ref="F10:G10"/>
    <mergeCell ref="F3:J3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2025-12-23T10:43:12Z</dcterms:modified>
</cp:coreProperties>
</file>